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<sst xmlns="http://schemas.openxmlformats.org/spreadsheetml/2006/main" count="81" uniqueCount="78">
  <si>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</si>
  <si>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</si>
  <si>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</si>
  <si>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</si>
  <si>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</si>
  <si>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</si>
  <si>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4162.010.26.1.5081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</si>
  <si>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</si>
  <si>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</si>
  <si>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</si>
  <si>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</si>
  <si>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</si>
  <si>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DIEZ MILLONES OCHOCIENTOS NOVENTA MIL PESOS MCTE (10.890.000)</t>
  </si>
  <si>
    <t>OBJETO:</t>
  </si>
  <si>
    <t>Prestación de servicios profesionales en la secretaria del Deporte y la Recreación del proyecto denominado Conservación de la infraestructura deportiva y recreativa del distrito especial de Santiago de Cali BP – 26005399</t>
  </si>
  <si>
    <t>CONTRATISTA/ ASOCIADO:</t>
  </si>
  <si>
    <t>ORIANA MARCELA GARCIA PEÑA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</si>
  <si>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</si>
  <si>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</si>
  <si>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 xml:space="preserve">KRYSTHIAN DAVID RAMIREZ MUNEVAR 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</si>
  <si>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</si>
  <si>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</si>
  <si>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</si>
  <si>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</si>
  <si>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</si>
  <si>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</si>
  <si>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</si>
  <si>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</si>
  <si>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</si>
  <si>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</si>
  <si>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</si>
  <si>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</si>
  <si>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</si>
  <si>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</si>
  <si>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</si>
  <si>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</si>
  <si>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</si>
  <si>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</si>
  <si>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</si>
  <si>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</si>
  <si>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</si>
  <si>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</si>
  <si>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</si>
  <si>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</si>
  <si>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</si>
  <si>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</si>
  <si>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</si>
  <si>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</si>
  <si>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</si>
  <si>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</si>
  <si>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</si>
  <si>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</si>
  <si>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</si>
  <si>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</si>
  <si>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</si>
  <si>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</si>
  <si>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</si>
  <si>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</si>
  <si>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</si>
  <si>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</si>
  <si>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</si>
  <si>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</si>
  <si>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</si>
  <si>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</si>
  <si>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r>
      <rPr>
        <rFont val="Arial"/>
        <color theme="1"/>
        <sz val="12.0"/>
      </rPr>
      <t>Fecha de elaboración de la revaluación</t>
    </r>
    <r>
      <rPr>
        <rFont val="Arial"/>
        <color rgb="FF00B0F0"/>
        <sz val="12.0"/>
      </rPr>
      <t xml:space="preserve"> </t>
    </r>
    <r>
      <rPr>
        <rFont val="Arial"/>
        <color theme="1"/>
        <sz val="12.0"/>
      </rPr>
      <t>: 9/Enero/2026</t>
    </r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</si>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</sst>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2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4" fillId="2" fontId="2" numFmtId="0" xfId="0" applyAlignment="1" applyBorder="1" applyFill="1" applyFont="1">
      <alignment horizontal="left" shrinkToFit="0" vertical="center" wrapText="1"/>
    </xf>
    <xf borderId="6" fillId="0" fontId="3" numFmtId="0" xfId="0" applyBorder="1" applyFont="1"/>
    <xf borderId="4" fillId="2" fontId="2" numFmtId="0" xfId="0" applyAlignment="1" applyBorder="1" applyFont="1">
      <alignment horizontal="center" shrinkToFit="0" vertical="center" wrapText="1"/>
    </xf>
    <xf borderId="7" fillId="2" fontId="1" numFmtId="0" xfId="0" applyAlignment="1" applyBorder="1" applyFont="1">
      <alignment horizontal="center" vertical="center"/>
    </xf>
    <xf borderId="8" fillId="2" fontId="1" numFmtId="0" xfId="0" applyAlignment="1" applyBorder="1" applyFont="1">
      <alignment horizontal="center" shrinkToFit="0" vertical="center" wrapText="1"/>
    </xf>
    <xf borderId="7" fillId="2" fontId="1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7" fillId="2" fontId="2" numFmtId="0" xfId="0" applyAlignment="1" applyBorder="1" applyFont="1">
      <alignment horizontal="center" vertical="center"/>
    </xf>
    <xf borderId="8" fillId="2" fontId="2" numFmtId="0" xfId="0" applyAlignment="1" applyBorder="1" applyFont="1">
      <alignment horizontal="center" vertical="center"/>
    </xf>
    <xf borderId="12" fillId="2" fontId="2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2" fontId="2" numFmtId="0" xfId="0" applyAlignment="1" applyBorder="1" applyFont="1">
      <alignment horizontal="left" shrinkToFit="0" vertical="center" wrapText="1"/>
    </xf>
    <xf borderId="15" fillId="0" fontId="3" numFmtId="0" xfId="0" applyBorder="1" applyFont="1"/>
    <xf borderId="16" fillId="0" fontId="3" numFmtId="0" xfId="0" applyBorder="1" applyFont="1"/>
    <xf borderId="1" fillId="2" fontId="2" numFmtId="0" xfId="0" applyAlignment="1" applyBorder="1" applyFont="1">
      <alignment horizontal="left" shrinkToFit="0" vertical="center" wrapText="1"/>
    </xf>
    <xf borderId="1" fillId="2" fontId="2" numFmtId="3" xfId="0" applyAlignment="1" applyBorder="1" applyFont="1" applyNumberFormat="1">
      <alignment horizontal="left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2" fillId="3" fontId="2" numFmtId="0" xfId="0" applyAlignment="1" applyBorder="1" applyFill="1" applyFont="1">
      <alignment horizontal="center" shrinkToFit="0" vertical="center" wrapText="1"/>
    </xf>
    <xf borderId="17" fillId="0" fontId="3" numFmtId="0" xfId="0" applyBorder="1" applyFont="1"/>
    <xf borderId="18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22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9" fillId="0" fontId="1" numFmtId="0" xfId="0" applyBorder="1" applyFont="1"/>
    <xf borderId="0" fillId="0" fontId="2" numFmtId="0" xfId="0" applyAlignment="1" applyFont="1">
      <alignment horizontal="left" vertical="center"/>
    </xf>
    <xf borderId="20" fillId="0" fontId="2" numFmtId="0" xfId="0" applyAlignment="1" applyBorder="1" applyFont="1">
      <alignment horizontal="left" vertical="center"/>
    </xf>
    <xf borderId="9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20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9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9" fillId="0" fontId="5" numFmtId="0" xfId="0" applyAlignment="1" applyBorder="1" applyFont="1">
      <alignment horizontal="left"/>
    </xf>
    <xf borderId="9" fillId="0" fontId="5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45475" y="3160875"/>
            <a:chExt cx="8401050" cy="1238250"/>
          </a:xfrm>
        </xdr:grpSpPr>
        <xdr:sp>
          <xdr:nvSpPr>
            <xdr:cNvPr id="4" name="Shape 4"/>
            <xdr:cNvSpPr/>
          </xdr:nvSpPr>
          <xdr:spPr>
            <a:xfrm>
              <a:off x="1145475" y="3160875"/>
              <a:ext cx="8401050" cy="12382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45475" y="3160875"/>
              <a:ext cx="8401050" cy="1238250"/>
              <a:chOff x="0" y="0"/>
              <a:chExt cx="13096876" cy="1152525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" name="Shape 9"/>
                <xdr:cNvSpPr txBox="1"/>
              </xdr:nvSpPr>
              <xdr:spPr>
                <a:xfrm>
                  <a:off x="556" y="0"/>
                  <a:ext cx="203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marR="0" rtl="0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MAJA01.04.04.P001.F001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0" name="Shape 10"/>
                <xdr:cNvSpPr/>
              </xdr:nvSpPr>
              <xdr:spPr>
                <a:xfrm>
                  <a:off x="664" y="51"/>
                  <a:ext cx="95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003</a:t>
                  </a:r>
                  <a:endParaRPr sz="1400">
                    <a:solidFill>
                      <a:srgbClr val="000000"/>
                    </a:solidFill>
                  </a:endParaRPr>
                </a:p>
              </xdr:txBody>
            </xdr:sp>
            <xdr:sp>
              <xdr:nvSpPr>
                <xdr:cNvPr id="11" name="Shape 11"/>
                <xdr:cNvSpPr/>
              </xdr:nvSpPr>
              <xdr:spPr>
                <a:xfrm>
                  <a:off x="556" y="51"/>
                  <a:ext cx="108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213" y="0"/>
                  <a:ext cx="343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MODELO</a:t>
                  </a: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 INTEGRADO DE PLANEACIÓN Y GESTIÓN</a:t>
                  </a:r>
                  <a:endParaRPr b="0" i="0" sz="10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b="0" i="0" sz="10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200"/>
                    <a:buFont typeface="Arial"/>
                    <a:buNone/>
                  </a:pPr>
                  <a:r>
                    <a:rPr b="0" i="0" lang="en-US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REVALUACIÓN DE PROVEEDORES </a:t>
                  </a:r>
                  <a:endParaRPr b="0" sz="1400"/>
                </a:p>
              </xdr:txBody>
            </xdr:sp>
          </xdr:grpSp>
          <xdr:pic>
            <xdr:nvPicPr>
              <xdr:cNvPr descr="escudo" id="13" name="Shape 13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1003206" y="44657"/>
                <a:ext cx="1650000" cy="790438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0</xdr:col>
      <xdr:colOff>171450</xdr:colOff>
      <xdr:row>4</xdr:row>
      <xdr:rowOff>38100</xdr:rowOff>
    </xdr:from>
    <xdr:ext cx="2152650" cy="314325"/>
    <xdr:sp>
      <xdr:nvSpPr>
        <xdr:cNvPr id="14" name="Shape 14"/>
        <xdr:cNvSpPr txBox="1"/>
      </xdr:nvSpPr>
      <xdr:spPr>
        <a:xfrm>
          <a:off x="4274438" y="3627600"/>
          <a:ext cx="2143125" cy="3048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9" t="s">
        <v>6</v>
      </c>
      <c r="D11" s="10"/>
      <c r="E11" s="8"/>
      <c r="F11" s="11" t="s">
        <v>7</v>
      </c>
      <c r="G11" s="8"/>
      <c r="H11" s="12" t="s">
        <v>8</v>
      </c>
      <c r="I11" s="13" t="s">
        <v>9</v>
      </c>
      <c r="J11" s="14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5"/>
      <c r="B12" s="16"/>
      <c r="C12" s="15"/>
      <c r="D12" s="17"/>
      <c r="E12" s="16"/>
      <c r="F12" s="15"/>
      <c r="G12" s="16"/>
      <c r="H12" s="18">
        <v>24.0</v>
      </c>
      <c r="I12" s="19">
        <v>11.0</v>
      </c>
      <c r="J12" s="18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20" t="s">
        <v>11</v>
      </c>
      <c r="B13" s="21"/>
      <c r="C13" s="22" t="s">
        <v>12</v>
      </c>
      <c r="D13" s="23"/>
      <c r="E13" s="23"/>
      <c r="F13" s="23"/>
      <c r="G13" s="23"/>
      <c r="H13" s="23"/>
      <c r="I13" s="23"/>
      <c r="J13" s="2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13</v>
      </c>
      <c r="B14" s="4"/>
      <c r="C14" s="6" t="s">
        <v>14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15</v>
      </c>
      <c r="B15" s="4"/>
      <c r="C15" s="25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6">
        <v>1.107072259E9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18</v>
      </c>
      <c r="B17" s="4"/>
      <c r="C17" s="27" t="s">
        <v>19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8"/>
      <c r="C18" s="28"/>
      <c r="D18" s="28"/>
      <c r="E18" s="1"/>
      <c r="F18" s="1"/>
      <c r="G18" s="1"/>
      <c r="H18" s="1"/>
      <c r="I18" s="1"/>
      <c r="J18" s="1"/>
    </row>
    <row r="19" ht="22.5" customHeight="1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9" t="s">
        <v>21</v>
      </c>
      <c r="B20" s="21"/>
      <c r="C20" s="29" t="s">
        <v>22</v>
      </c>
      <c r="D20" s="30"/>
      <c r="E20" s="30"/>
      <c r="F20" s="21"/>
      <c r="G20" s="29" t="s">
        <v>23</v>
      </c>
      <c r="H20" s="21"/>
      <c r="I20" s="29" t="s">
        <v>24</v>
      </c>
      <c r="J20" s="21"/>
    </row>
    <row r="21" ht="30.0" customHeight="1">
      <c r="A21" s="7" t="s">
        <v>25</v>
      </c>
      <c r="B21" s="8"/>
      <c r="C21" s="6" t="s">
        <v>26</v>
      </c>
      <c r="D21" s="3"/>
      <c r="E21" s="3"/>
      <c r="F21" s="4"/>
      <c r="G21" s="31">
        <v>60.0</v>
      </c>
      <c r="H21" s="32">
        <v>30.0</v>
      </c>
      <c r="I21" s="33">
        <v>30.0</v>
      </c>
      <c r="J21" s="31">
        <f>SUM(I21:I23)</f>
        <v>60</v>
      </c>
    </row>
    <row r="22" ht="30.0" customHeight="1">
      <c r="A22" s="34"/>
      <c r="B22" s="35"/>
      <c r="C22" s="6" t="s">
        <v>27</v>
      </c>
      <c r="D22" s="3"/>
      <c r="E22" s="3"/>
      <c r="F22" s="4"/>
      <c r="G22" s="36"/>
      <c r="H22" s="32">
        <v>15.0</v>
      </c>
      <c r="I22" s="33">
        <v>15.0</v>
      </c>
      <c r="J22" s="36"/>
    </row>
    <row r="23" ht="30.0" customHeight="1">
      <c r="A23" s="15"/>
      <c r="B23" s="16"/>
      <c r="C23" s="6" t="s">
        <v>28</v>
      </c>
      <c r="D23" s="3"/>
      <c r="E23" s="3"/>
      <c r="F23" s="4"/>
      <c r="G23" s="37"/>
      <c r="H23" s="32">
        <v>15.0</v>
      </c>
      <c r="I23" s="33">
        <v>15.0</v>
      </c>
      <c r="J23" s="37"/>
    </row>
    <row r="24" ht="30.0" customHeight="1">
      <c r="A24" s="7" t="s">
        <v>29</v>
      </c>
      <c r="B24" s="8"/>
      <c r="C24" s="6" t="s">
        <v>30</v>
      </c>
      <c r="D24" s="3"/>
      <c r="E24" s="3"/>
      <c r="F24" s="4"/>
      <c r="G24" s="31">
        <v>10.0</v>
      </c>
      <c r="H24" s="32">
        <v>10.0</v>
      </c>
      <c r="I24" s="33">
        <v>10.0</v>
      </c>
      <c r="J24" s="32">
        <f>SUM(I24)</f>
        <v>10</v>
      </c>
    </row>
    <row r="25" ht="30.0" customHeight="1">
      <c r="A25" s="7" t="s">
        <v>31</v>
      </c>
      <c r="B25" s="8"/>
      <c r="C25" s="6" t="s">
        <v>32</v>
      </c>
      <c r="D25" s="3"/>
      <c r="E25" s="3"/>
      <c r="F25" s="4"/>
      <c r="G25" s="31">
        <v>30.0</v>
      </c>
      <c r="H25" s="32">
        <v>10.0</v>
      </c>
      <c r="I25" s="33">
        <v>10.0</v>
      </c>
      <c r="J25" s="31">
        <f>SUM(I25:I27)</f>
        <v>30</v>
      </c>
    </row>
    <row r="26" ht="30.0" customHeight="1">
      <c r="A26" s="34"/>
      <c r="B26" s="35"/>
      <c r="C26" s="6" t="s">
        <v>33</v>
      </c>
      <c r="D26" s="3"/>
      <c r="E26" s="3"/>
      <c r="F26" s="4"/>
      <c r="G26" s="36"/>
      <c r="H26" s="32">
        <v>10.0</v>
      </c>
      <c r="I26" s="33">
        <v>10.0</v>
      </c>
      <c r="J26" s="36"/>
    </row>
    <row r="27" ht="42.0" customHeight="1">
      <c r="A27" s="15"/>
      <c r="B27" s="16"/>
      <c r="C27" s="6" t="s">
        <v>34</v>
      </c>
      <c r="D27" s="3"/>
      <c r="E27" s="3"/>
      <c r="F27" s="4"/>
      <c r="G27" s="36"/>
      <c r="H27" s="32">
        <v>10.0</v>
      </c>
      <c r="I27" s="33">
        <v>10.0</v>
      </c>
      <c r="J27" s="37"/>
    </row>
    <row r="28" ht="30.0" customHeight="1">
      <c r="A28" s="2" t="s">
        <v>35</v>
      </c>
      <c r="B28" s="3"/>
      <c r="C28" s="3"/>
      <c r="D28" s="3"/>
      <c r="E28" s="3"/>
      <c r="F28" s="4"/>
      <c r="G28" s="32">
        <f t="shared" ref="G28:H28" si="1">SUM(G21:G27)</f>
        <v>100</v>
      </c>
      <c r="H28" s="32">
        <f t="shared" si="1"/>
        <v>100</v>
      </c>
      <c r="I28" s="2">
        <f>SUM(J21:J27)</f>
        <v>100</v>
      </c>
      <c r="J28" s="4"/>
    </row>
    <row r="29" ht="30.0" customHeight="1">
      <c r="A29" s="2" t="s">
        <v>36</v>
      </c>
      <c r="B29" s="3"/>
      <c r="C29" s="3"/>
      <c r="D29" s="3"/>
      <c r="E29" s="3"/>
      <c r="F29" s="3"/>
      <c r="G29" s="3"/>
      <c r="H29" s="4"/>
      <c r="I29" s="38" t="str">
        <f>IF(I28&lt;65,A37,IF(I28&lt;75,A36,IF(I28&lt;90,A35,A34)))</f>
        <v>Satisfactorio</v>
      </c>
      <c r="J29" s="4"/>
    </row>
    <row r="30" ht="105.0" customHeight="1">
      <c r="A30" s="39" t="s">
        <v>37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38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8" t="s">
        <v>36</v>
      </c>
      <c r="B33" s="4"/>
      <c r="C33" s="38" t="s">
        <v>39</v>
      </c>
      <c r="D33" s="4"/>
      <c r="E33" s="40" t="s">
        <v>40</v>
      </c>
      <c r="F33" s="3"/>
      <c r="G33" s="3"/>
      <c r="H33" s="3"/>
      <c r="I33" s="3"/>
      <c r="J33" s="4"/>
    </row>
    <row r="34" ht="52.5" customHeight="1">
      <c r="A34" s="2" t="s">
        <v>41</v>
      </c>
      <c r="B34" s="4"/>
      <c r="C34" s="41" t="s">
        <v>42</v>
      </c>
      <c r="D34" s="4"/>
      <c r="E34" s="41" t="s">
        <v>43</v>
      </c>
      <c r="F34" s="3"/>
      <c r="G34" s="3"/>
      <c r="H34" s="3"/>
      <c r="I34" s="3"/>
      <c r="J34" s="4"/>
    </row>
    <row r="35" ht="52.5" customHeight="1">
      <c r="A35" s="2" t="s">
        <v>44</v>
      </c>
      <c r="B35" s="4"/>
      <c r="C35" s="41" t="s">
        <v>45</v>
      </c>
      <c r="D35" s="4"/>
      <c r="E35" s="41" t="s">
        <v>46</v>
      </c>
      <c r="F35" s="3"/>
      <c r="G35" s="3"/>
      <c r="H35" s="3"/>
      <c r="I35" s="3"/>
      <c r="J35" s="4"/>
    </row>
    <row r="36" ht="52.5" customHeight="1">
      <c r="A36" s="2" t="s">
        <v>47</v>
      </c>
      <c r="B36" s="4"/>
      <c r="C36" s="41" t="s">
        <v>48</v>
      </c>
      <c r="D36" s="4"/>
      <c r="E36" s="41" t="s">
        <v>49</v>
      </c>
      <c r="F36" s="3"/>
      <c r="G36" s="3"/>
      <c r="H36" s="3"/>
      <c r="I36" s="3"/>
      <c r="J36" s="4"/>
    </row>
    <row r="37" ht="52.5" customHeight="1">
      <c r="A37" s="2" t="s">
        <v>50</v>
      </c>
      <c r="B37" s="4"/>
      <c r="C37" s="2" t="s">
        <v>51</v>
      </c>
      <c r="D37" s="4"/>
      <c r="E37" s="41" t="s">
        <v>52</v>
      </c>
      <c r="F37" s="3"/>
      <c r="G37" s="3"/>
      <c r="H37" s="3"/>
      <c r="I37" s="3"/>
      <c r="J37" s="4"/>
    </row>
    <row r="38" ht="4.5" customHeight="1">
      <c r="A38" s="28"/>
      <c r="C38" s="1"/>
      <c r="D38" s="1"/>
      <c r="E38" s="1"/>
      <c r="F38" s="1"/>
      <c r="G38" s="28"/>
    </row>
    <row r="39" ht="22.5" customHeight="1">
      <c r="A39" s="2" t="s">
        <v>53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42" t="s">
        <v>54</v>
      </c>
      <c r="B40" s="3"/>
      <c r="C40" s="3"/>
      <c r="D40" s="3"/>
      <c r="E40" s="3"/>
      <c r="F40" s="3"/>
      <c r="G40" s="3"/>
      <c r="H40" s="3"/>
      <c r="I40" s="3"/>
      <c r="J40" s="4"/>
    </row>
    <row r="41" ht="25.5" customHeight="1">
      <c r="A41" s="32"/>
      <c r="B41" s="5" t="s">
        <v>55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32"/>
      <c r="B42" s="5" t="s">
        <v>56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32"/>
      <c r="B43" s="5" t="s">
        <v>57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32"/>
      <c r="B44" s="5" t="s">
        <v>58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32"/>
      <c r="B45" s="5" t="s">
        <v>59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32"/>
      <c r="B46" s="5" t="s">
        <v>60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32"/>
      <c r="B47" s="39" t="s">
        <v>61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8"/>
      <c r="C48" s="1"/>
      <c r="D48" s="1"/>
      <c r="E48" s="1"/>
      <c r="F48" s="1"/>
      <c r="G48" s="28"/>
    </row>
    <row r="49" ht="22.5" customHeight="1">
      <c r="A49" s="2" t="s">
        <v>62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43"/>
      <c r="B50" s="44"/>
      <c r="C50" s="44"/>
      <c r="D50" s="44"/>
      <c r="E50" s="44"/>
      <c r="F50" s="44"/>
      <c r="G50" s="44"/>
      <c r="H50" s="44"/>
      <c r="I50" s="44"/>
      <c r="J50" s="45"/>
    </row>
    <row r="51">
      <c r="A51" s="46"/>
      <c r="B51" s="47"/>
      <c r="C51" s="47"/>
      <c r="D51" s="47"/>
      <c r="E51" s="47"/>
      <c r="F51" s="47"/>
      <c r="G51" s="47"/>
      <c r="H51" s="47"/>
      <c r="I51" s="47"/>
      <c r="J51" s="48"/>
    </row>
    <row r="52" ht="42.0" customHeight="1">
      <c r="A52" s="49"/>
      <c r="B52" s="17"/>
      <c r="C52" s="17"/>
      <c r="D52" s="17"/>
      <c r="E52" s="50"/>
      <c r="F52" s="51"/>
      <c r="G52" s="51"/>
      <c r="H52" s="51"/>
      <c r="I52" s="51"/>
      <c r="J52" s="52"/>
    </row>
    <row r="53" ht="22.5" customHeight="1">
      <c r="A53" s="53" t="s">
        <v>19</v>
      </c>
      <c r="B53" s="10"/>
      <c r="C53" s="10"/>
      <c r="D53" s="10"/>
      <c r="E53" s="50"/>
      <c r="F53" s="51"/>
      <c r="G53" s="51"/>
      <c r="H53" s="51"/>
      <c r="I53" s="51"/>
      <c r="J53" s="52"/>
    </row>
    <row r="54" ht="22.5" customHeight="1">
      <c r="A54" s="54" t="s">
        <v>63</v>
      </c>
      <c r="B54" s="55"/>
      <c r="C54" s="51"/>
      <c r="D54" s="50"/>
      <c r="E54" s="50"/>
      <c r="F54" s="51"/>
      <c r="G54" s="51"/>
      <c r="H54" s="51"/>
      <c r="I54" s="51"/>
      <c r="J54" s="52"/>
    </row>
    <row r="55" ht="22.5" customHeight="1">
      <c r="A55" s="56"/>
      <c r="B55" s="55"/>
      <c r="C55" s="51"/>
      <c r="D55" s="50"/>
      <c r="E55" s="50"/>
      <c r="F55" s="51"/>
      <c r="G55" s="51"/>
      <c r="H55" s="51"/>
      <c r="I55" s="51"/>
      <c r="J55" s="52"/>
    </row>
    <row r="56" ht="22.5" customHeight="1">
      <c r="A56" s="57" t="s">
        <v>64</v>
      </c>
      <c r="B56" s="17"/>
      <c r="C56" s="17"/>
      <c r="D56" s="17"/>
      <c r="E56" s="17"/>
      <c r="F56" s="17"/>
      <c r="G56" s="17"/>
      <c r="H56" s="17"/>
      <c r="I56" s="17"/>
      <c r="J56" s="16"/>
    </row>
    <row r="57" ht="6.75" customHeight="1">
      <c r="A57" s="58"/>
      <c r="B57" s="59"/>
      <c r="C57" s="59"/>
      <c r="D57" s="59"/>
      <c r="E57" s="59"/>
      <c r="F57" s="59"/>
      <c r="G57" s="59"/>
      <c r="H57" s="59"/>
      <c r="I57" s="59"/>
      <c r="J57" s="59"/>
    </row>
    <row r="58" ht="15.75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61" t="s">
        <v>4</v>
      </c>
    </row>
    <row r="2">
      <c r="A2" s="1">
        <v>30.0</v>
      </c>
      <c r="B2" s="1">
        <v>15.0</v>
      </c>
      <c r="C2" s="1">
        <v>10.0</v>
      </c>
      <c r="H2" s="61" t="s">
        <v>65</v>
      </c>
    </row>
    <row r="3" ht="15.0" customHeight="1">
      <c r="H3" s="61" t="s">
        <v>66</v>
      </c>
    </row>
    <row r="4" ht="15.0" customHeight="1">
      <c r="H4" s="61" t="s">
        <v>67</v>
      </c>
    </row>
    <row r="5" ht="15.0" customHeight="1">
      <c r="H5" s="61" t="s">
        <v>68</v>
      </c>
    </row>
    <row r="6" ht="15.0" customHeight="1">
      <c r="H6" s="61" t="s">
        <v>69</v>
      </c>
    </row>
    <row r="7" ht="15.0" customHeight="1">
      <c r="H7" s="61" t="s">
        <v>70</v>
      </c>
    </row>
    <row r="8" ht="15.0" customHeight="1">
      <c r="H8" s="61" t="s">
        <v>71</v>
      </c>
    </row>
    <row r="9" ht="15.0" customHeight="1">
      <c r="H9" s="61" t="s">
        <v>72</v>
      </c>
    </row>
    <row r="10" ht="15.0" customHeight="1">
      <c r="H10" s="61" t="s">
        <v>73</v>
      </c>
    </row>
    <row r="11" ht="15.0" customHeight="1">
      <c r="H11" s="61" t="s">
        <v>74</v>
      </c>
    </row>
    <row r="12" ht="15.0" customHeight="1">
      <c r="H12" s="61" t="s">
        <v>75</v>
      </c>
    </row>
    <row r="13" ht="15.0" customHeight="1">
      <c r="H13" s="61" t="s">
        <v>76</v>
      </c>
    </row>
    <row r="14" ht="15.0" customHeight="1">
      <c r="H14" s="6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